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!!! Zamówienia BZP\!!! POSTĘPOWANIA\Powyżej 30.000 EURO\2026\17.2026 Transport SOR  UNIA\"/>
    </mc:Choice>
  </mc:AlternateContent>
  <xr:revisionPtr revIDLastSave="0" documentId="13_ncr:1_{39AE77D9-7D07-46CC-A640-A061FEE01D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stawkaVAT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H18" i="1"/>
  <c r="G19" i="1"/>
  <c r="H19" i="1"/>
  <c r="G20" i="1"/>
  <c r="H20" i="1"/>
  <c r="G21" i="1"/>
  <c r="H21" i="1"/>
  <c r="G10" i="1"/>
  <c r="H10" i="1"/>
  <c r="G11" i="1"/>
  <c r="H11" i="1"/>
  <c r="G12" i="1"/>
  <c r="H12" i="1"/>
  <c r="G9" i="1"/>
  <c r="H9" i="1"/>
  <c r="H27" i="1"/>
  <c r="H28" i="1"/>
  <c r="H29" i="1"/>
  <c r="H30" i="1"/>
  <c r="G27" i="1"/>
  <c r="G28" i="1"/>
  <c r="G29" i="1"/>
  <c r="G30" i="1"/>
  <c r="H26" i="1"/>
  <c r="G26" i="1"/>
  <c r="H17" i="1"/>
  <c r="G17" i="1"/>
  <c r="H8" i="1"/>
  <c r="G8" i="1"/>
  <c r="H22" i="1" l="1"/>
  <c r="H13" i="1"/>
  <c r="H31" i="1"/>
</calcChain>
</file>

<file path=xl/sharedStrings.xml><?xml version="1.0" encoding="utf-8"?>
<sst xmlns="http://schemas.openxmlformats.org/spreadsheetml/2006/main" count="60" uniqueCount="29">
  <si>
    <t>Lp.</t>
  </si>
  <si>
    <t>Przedmiot zamówienia (zakres usługi)</t>
  </si>
  <si>
    <t>Jednostka miary</t>
  </si>
  <si>
    <t>1 przejazd</t>
  </si>
  <si>
    <t>1 km</t>
  </si>
  <si>
    <t>1 odwołanie przejazdu</t>
  </si>
  <si>
    <t>każde rozpoczęte 30 min. powyżej 60 min.</t>
  </si>
  <si>
    <t xml:space="preserve">Transport S z lekarzem (transport w jedną stronę w granicach Warszawy) </t>
  </si>
  <si>
    <t>Postój, czas oczekiwania powyżej 60 min.</t>
  </si>
  <si>
    <t>Odwołanie transportu po stawieniu się Wykonawcy (transportu) w miejscu rozpoczęcia transportu</t>
  </si>
  <si>
    <t xml:space="preserve">Transport T z sanitariuszem (transport w jedną stronę w granicach Warszawy) </t>
  </si>
  <si>
    <t>Transport T z sanitariuszem – powrót (dodatkowa opłata do transportu w jedną stronę)</t>
  </si>
  <si>
    <t>Przejazd T z sanitariuszem poza granice Warszawy i powyżej 25 km od siedziby Zamawiającego</t>
  </si>
  <si>
    <t xml:space="preserve">Transport P - zespół podstawowy (transport w jedną stronę w granicach Warszawy) </t>
  </si>
  <si>
    <t>Transport P - zespół podstawowy – powrót (dodatkowa opłata do transportu w jedną stronę)</t>
  </si>
  <si>
    <t>w tym podatek VAT (%)</t>
  </si>
  <si>
    <t>Wartość netto ogółem</t>
  </si>
  <si>
    <t>Transport S z lekarzem – powrót (dodatkowa opłata do transportu w jedną stronę)</t>
  </si>
  <si>
    <t>Przejazd S z lekarzem poza granice Warszawy i powyżej 25 km od siedziby Zamawiającego</t>
  </si>
  <si>
    <t>Wartość brutto ogółem</t>
  </si>
  <si>
    <t>Przejazd P - zespół podstawowy poza granice Warszawy i powyżej 25 km od siedziby Zamawiającego</t>
  </si>
  <si>
    <t>Cena jednostkowa netto</t>
  </si>
  <si>
    <t xml:space="preserve">cz. I - transport S z lekarzem - zespół specjalistyczny </t>
  </si>
  <si>
    <t>cz. II - transport P - zespół podstawowy</t>
  </si>
  <si>
    <t>cz. III - transport T z sanitariuszem</t>
  </si>
  <si>
    <t>Szacunkowa ilość wyjazdów w okresie obowiązywania umowy
(24 miesiące)</t>
  </si>
  <si>
    <t>Niniejszy dokument powinien zostać podpisany kwalifikowanym podpisem elektronicznym, elektronicznym podpisem osobistym (e-dowód) lub podpisem zaufanym (gov.pl) przez osobę umocowaną.</t>
  </si>
  <si>
    <t>Prosimy o uzupełnienie wskazanych przez Zamawiającego pól oraz sprawdzenie poprawności otrzymanych wyników.</t>
  </si>
  <si>
    <t xml:space="preserve">Postępowanie 17/2026
Załącznik nr 3.1 – Formularz asortymentowo-cenowy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</si>
</sst>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2"/>
      <color rgb="FFFF0000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2">
    <cellStyle name="Normalny" xfId="0" builtinId="0"/>
    <cellStyle name="Normalny 2 3" xfId="1" xr:uid="{F274F82C-4465-4DE1-838A-C9DAC5D996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zoomScaleNormal="100" workbookViewId="0">
      <selection activeCell="L10" sqref="L10"/>
    </sheetView>
  </sheetViews>
  <sheetFormatPr defaultRowHeight="12.75" x14ac:dyDescent="0.2"/>
  <cols>
    <col min="1" max="1" width="5.7109375" style="5" customWidth="1"/>
    <col min="2" max="2" width="50.7109375" style="5" customWidth="1"/>
    <col min="3" max="3" width="20.7109375" style="5" customWidth="1"/>
    <col min="4" max="4" width="25.42578125" style="5" customWidth="1"/>
    <col min="5" max="5" width="15.7109375" style="5" customWidth="1"/>
    <col min="6" max="6" width="9.140625" style="2"/>
    <col min="7" max="7" width="14.5703125" style="2" customWidth="1"/>
    <col min="8" max="8" width="20.140625" style="2" customWidth="1"/>
    <col min="9" max="16384" width="9.140625" style="2"/>
  </cols>
  <sheetData>
    <row r="1" spans="1:9" ht="12.75" customHeight="1" x14ac:dyDescent="0.2">
      <c r="A1" s="16" t="s">
        <v>28</v>
      </c>
      <c r="B1" s="16"/>
      <c r="C1" s="16"/>
      <c r="D1" s="16"/>
      <c r="E1" s="16"/>
      <c r="F1" s="16"/>
      <c r="G1" s="16"/>
      <c r="H1" s="16"/>
    </row>
    <row r="2" spans="1:9" ht="36.75" customHeight="1" x14ac:dyDescent="0.2">
      <c r="A2" s="16"/>
      <c r="B2" s="16"/>
      <c r="C2" s="16"/>
      <c r="D2" s="16"/>
      <c r="E2" s="16"/>
      <c r="F2" s="16"/>
      <c r="G2" s="16"/>
      <c r="H2" s="16"/>
    </row>
    <row r="3" spans="1:9" ht="36" customHeight="1" x14ac:dyDescent="0.2">
      <c r="A3" s="19" t="s">
        <v>26</v>
      </c>
      <c r="B3" s="19"/>
      <c r="C3" s="19"/>
      <c r="D3" s="19"/>
      <c r="E3" s="19"/>
      <c r="F3" s="19"/>
      <c r="G3" s="19"/>
      <c r="H3" s="19"/>
    </row>
    <row r="4" spans="1:9" s="17" customFormat="1" ht="18.75" customHeight="1" x14ac:dyDescent="0.2">
      <c r="A4" s="18"/>
      <c r="B4" s="18"/>
      <c r="C4" s="18"/>
      <c r="D4" s="18"/>
      <c r="E4" s="18"/>
      <c r="F4" s="18"/>
      <c r="G4" s="18"/>
      <c r="H4" s="18"/>
    </row>
    <row r="5" spans="1:9" ht="15" customHeight="1" x14ac:dyDescent="0.2">
      <c r="A5" s="20" t="s">
        <v>27</v>
      </c>
      <c r="B5" s="20"/>
      <c r="C5" s="20"/>
      <c r="D5" s="20"/>
      <c r="E5" s="20"/>
      <c r="F5" s="20"/>
      <c r="G5" s="20"/>
      <c r="H5" s="20"/>
      <c r="I5" s="21"/>
    </row>
    <row r="6" spans="1:9" ht="25.5" customHeight="1" x14ac:dyDescent="0.2">
      <c r="A6" s="15" t="s">
        <v>22</v>
      </c>
      <c r="B6" s="15"/>
      <c r="C6" s="15"/>
      <c r="D6" s="15"/>
      <c r="E6" s="15"/>
      <c r="F6" s="15"/>
      <c r="G6" s="15"/>
      <c r="H6" s="15"/>
    </row>
    <row r="7" spans="1:9" ht="66" customHeight="1" x14ac:dyDescent="0.2">
      <c r="A7" s="7" t="s">
        <v>0</v>
      </c>
      <c r="B7" s="7" t="s">
        <v>1</v>
      </c>
      <c r="C7" s="7" t="s">
        <v>2</v>
      </c>
      <c r="D7" s="8" t="s">
        <v>25</v>
      </c>
      <c r="E7" s="8" t="s">
        <v>21</v>
      </c>
      <c r="F7" s="8" t="s">
        <v>15</v>
      </c>
      <c r="G7" s="9" t="s">
        <v>16</v>
      </c>
      <c r="H7" s="9" t="s">
        <v>19</v>
      </c>
    </row>
    <row r="8" spans="1:9" ht="25.5" x14ac:dyDescent="0.2">
      <c r="A8" s="10">
        <v>1</v>
      </c>
      <c r="B8" s="11" t="s">
        <v>7</v>
      </c>
      <c r="C8" s="10" t="s">
        <v>3</v>
      </c>
      <c r="D8" s="12">
        <v>240</v>
      </c>
      <c r="E8" s="12"/>
      <c r="F8" s="13"/>
      <c r="G8" s="4">
        <f>E8*D8</f>
        <v>0</v>
      </c>
      <c r="H8" s="4">
        <f>D8*E8</f>
        <v>0</v>
      </c>
    </row>
    <row r="9" spans="1:9" ht="25.5" x14ac:dyDescent="0.2">
      <c r="A9" s="10">
        <v>2</v>
      </c>
      <c r="B9" s="11" t="s">
        <v>17</v>
      </c>
      <c r="C9" s="10" t="s">
        <v>3</v>
      </c>
      <c r="D9" s="12">
        <v>80</v>
      </c>
      <c r="E9" s="12"/>
      <c r="F9" s="13"/>
      <c r="G9" s="4">
        <f t="shared" ref="G9" si="0">E9*D9</f>
        <v>0</v>
      </c>
      <c r="H9" s="4">
        <f t="shared" ref="H9" si="1">D9*E9</f>
        <v>0</v>
      </c>
    </row>
    <row r="10" spans="1:9" ht="25.5" x14ac:dyDescent="0.2">
      <c r="A10" s="10">
        <v>3</v>
      </c>
      <c r="B10" s="11" t="s">
        <v>8</v>
      </c>
      <c r="C10" s="10" t="s">
        <v>6</v>
      </c>
      <c r="D10" s="12">
        <v>80</v>
      </c>
      <c r="E10" s="12"/>
      <c r="F10" s="13"/>
      <c r="G10" s="4">
        <f t="shared" ref="G10:G12" si="2">E10*D10</f>
        <v>0</v>
      </c>
      <c r="H10" s="4">
        <f t="shared" ref="H10:H12" si="3">D10*E10</f>
        <v>0</v>
      </c>
    </row>
    <row r="11" spans="1:9" ht="25.5" x14ac:dyDescent="0.2">
      <c r="A11" s="10">
        <v>4</v>
      </c>
      <c r="B11" s="11" t="s">
        <v>18</v>
      </c>
      <c r="C11" s="10" t="s">
        <v>4</v>
      </c>
      <c r="D11" s="12">
        <v>20</v>
      </c>
      <c r="E11" s="12"/>
      <c r="F11" s="13"/>
      <c r="G11" s="4">
        <f t="shared" si="2"/>
        <v>0</v>
      </c>
      <c r="H11" s="4">
        <f t="shared" si="3"/>
        <v>0</v>
      </c>
    </row>
    <row r="12" spans="1:9" ht="25.5" x14ac:dyDescent="0.2">
      <c r="A12" s="10">
        <v>5</v>
      </c>
      <c r="B12" s="11" t="s">
        <v>9</v>
      </c>
      <c r="C12" s="10" t="s">
        <v>5</v>
      </c>
      <c r="D12" s="12">
        <v>0</v>
      </c>
      <c r="E12" s="12"/>
      <c r="F12" s="13"/>
      <c r="G12" s="4">
        <f t="shared" si="2"/>
        <v>0</v>
      </c>
      <c r="H12" s="4">
        <f t="shared" si="3"/>
        <v>0</v>
      </c>
    </row>
    <row r="13" spans="1:9" x14ac:dyDescent="0.2">
      <c r="A13" s="1"/>
      <c r="B13" s="1"/>
      <c r="C13" s="1"/>
      <c r="D13" s="1"/>
      <c r="E13" s="1"/>
      <c r="H13" s="6">
        <f>SUM(H8:H12)</f>
        <v>0</v>
      </c>
    </row>
    <row r="14" spans="1:9" x14ac:dyDescent="0.2">
      <c r="A14" s="1"/>
      <c r="B14" s="1"/>
      <c r="C14" s="1"/>
      <c r="D14" s="1"/>
      <c r="E14" s="1"/>
    </row>
    <row r="15" spans="1:9" x14ac:dyDescent="0.2">
      <c r="A15" s="15" t="s">
        <v>23</v>
      </c>
      <c r="B15" s="15"/>
      <c r="C15" s="15"/>
      <c r="D15" s="15"/>
      <c r="E15" s="15"/>
      <c r="F15" s="15"/>
      <c r="G15" s="15"/>
      <c r="H15" s="15"/>
    </row>
    <row r="16" spans="1:9" ht="51" x14ac:dyDescent="0.2">
      <c r="A16" s="7" t="s">
        <v>0</v>
      </c>
      <c r="B16" s="7" t="s">
        <v>1</v>
      </c>
      <c r="C16" s="7" t="s">
        <v>2</v>
      </c>
      <c r="D16" s="8" t="s">
        <v>25</v>
      </c>
      <c r="E16" s="8" t="s">
        <v>21</v>
      </c>
      <c r="F16" s="8" t="s">
        <v>15</v>
      </c>
      <c r="G16" s="9" t="s">
        <v>16</v>
      </c>
      <c r="H16" s="9" t="s">
        <v>19</v>
      </c>
    </row>
    <row r="17" spans="1:8" ht="25.5" x14ac:dyDescent="0.2">
      <c r="A17" s="10">
        <v>1</v>
      </c>
      <c r="B17" s="11" t="s">
        <v>13</v>
      </c>
      <c r="C17" s="10" t="s">
        <v>3</v>
      </c>
      <c r="D17" s="12">
        <v>720</v>
      </c>
      <c r="E17" s="12"/>
      <c r="F17" s="13"/>
      <c r="G17" s="4">
        <f>E17*D17</f>
        <v>0</v>
      </c>
      <c r="H17" s="4">
        <f>D17*E17</f>
        <v>0</v>
      </c>
    </row>
    <row r="18" spans="1:8" ht="25.5" x14ac:dyDescent="0.2">
      <c r="A18" s="10">
        <v>2</v>
      </c>
      <c r="B18" s="11" t="s">
        <v>14</v>
      </c>
      <c r="C18" s="10" t="s">
        <v>3</v>
      </c>
      <c r="D18" s="12">
        <v>120</v>
      </c>
      <c r="E18" s="12"/>
      <c r="F18" s="13"/>
      <c r="G18" s="4">
        <f t="shared" ref="G18:G21" si="4">E18*D18</f>
        <v>0</v>
      </c>
      <c r="H18" s="4">
        <f t="shared" ref="H18:H21" si="5">D18*E18</f>
        <v>0</v>
      </c>
    </row>
    <row r="19" spans="1:8" ht="25.5" x14ac:dyDescent="0.2">
      <c r="A19" s="10">
        <v>3</v>
      </c>
      <c r="B19" s="11" t="s">
        <v>8</v>
      </c>
      <c r="C19" s="10" t="s">
        <v>6</v>
      </c>
      <c r="D19" s="12">
        <v>120</v>
      </c>
      <c r="E19" s="12"/>
      <c r="F19" s="13"/>
      <c r="G19" s="4">
        <f t="shared" si="4"/>
        <v>0</v>
      </c>
      <c r="H19" s="4">
        <f t="shared" si="5"/>
        <v>0</v>
      </c>
    </row>
    <row r="20" spans="1:8" ht="25.5" x14ac:dyDescent="0.2">
      <c r="A20" s="10">
        <v>4</v>
      </c>
      <c r="B20" s="11" t="s">
        <v>20</v>
      </c>
      <c r="C20" s="10" t="s">
        <v>4</v>
      </c>
      <c r="D20" s="12">
        <v>240</v>
      </c>
      <c r="E20" s="12"/>
      <c r="F20" s="13"/>
      <c r="G20" s="4">
        <f t="shared" si="4"/>
        <v>0</v>
      </c>
      <c r="H20" s="4">
        <f t="shared" si="5"/>
        <v>0</v>
      </c>
    </row>
    <row r="21" spans="1:8" ht="25.5" x14ac:dyDescent="0.2">
      <c r="A21" s="10">
        <v>5</v>
      </c>
      <c r="B21" s="11" t="s">
        <v>9</v>
      </c>
      <c r="C21" s="10" t="s">
        <v>5</v>
      </c>
      <c r="D21" s="12">
        <v>0</v>
      </c>
      <c r="E21" s="12"/>
      <c r="F21" s="13"/>
      <c r="G21" s="4">
        <f t="shared" si="4"/>
        <v>0</v>
      </c>
      <c r="H21" s="4">
        <f t="shared" si="5"/>
        <v>0</v>
      </c>
    </row>
    <row r="22" spans="1:8" x14ac:dyDescent="0.2">
      <c r="A22" s="3"/>
      <c r="H22" s="6">
        <f>SUM(H17:H21)</f>
        <v>0</v>
      </c>
    </row>
    <row r="24" spans="1:8" x14ac:dyDescent="0.2">
      <c r="A24" s="15" t="s">
        <v>24</v>
      </c>
      <c r="B24" s="15"/>
      <c r="C24" s="15"/>
      <c r="D24" s="15"/>
      <c r="E24" s="15"/>
      <c r="F24" s="15"/>
      <c r="G24" s="15"/>
      <c r="H24" s="15"/>
    </row>
    <row r="25" spans="1:8" ht="51" x14ac:dyDescent="0.2">
      <c r="A25" s="7" t="s">
        <v>0</v>
      </c>
      <c r="B25" s="7" t="s">
        <v>1</v>
      </c>
      <c r="C25" s="7" t="s">
        <v>2</v>
      </c>
      <c r="D25" s="8" t="s">
        <v>25</v>
      </c>
      <c r="E25" s="8" t="s">
        <v>21</v>
      </c>
      <c r="F25" s="8" t="s">
        <v>15</v>
      </c>
      <c r="G25" s="9" t="s">
        <v>16</v>
      </c>
      <c r="H25" s="9" t="s">
        <v>19</v>
      </c>
    </row>
    <row r="26" spans="1:8" ht="25.5" x14ac:dyDescent="0.2">
      <c r="A26" s="10">
        <v>1</v>
      </c>
      <c r="B26" s="11" t="s">
        <v>10</v>
      </c>
      <c r="C26" s="10" t="s">
        <v>3</v>
      </c>
      <c r="D26" s="12">
        <v>6000</v>
      </c>
      <c r="E26" s="12"/>
      <c r="F26" s="13"/>
      <c r="G26" s="4">
        <f>E26*D26</f>
        <v>0</v>
      </c>
      <c r="H26" s="4">
        <f>D26*E26</f>
        <v>0</v>
      </c>
    </row>
    <row r="27" spans="1:8" ht="25.5" x14ac:dyDescent="0.2">
      <c r="A27" s="10">
        <v>2</v>
      </c>
      <c r="B27" s="11" t="s">
        <v>11</v>
      </c>
      <c r="C27" s="10" t="s">
        <v>3</v>
      </c>
      <c r="D27" s="12">
        <v>600</v>
      </c>
      <c r="E27" s="12"/>
      <c r="F27" s="13"/>
      <c r="G27" s="4">
        <f t="shared" ref="G27:G30" si="6">E27*D27</f>
        <v>0</v>
      </c>
      <c r="H27" s="4">
        <f t="shared" ref="H27:H30" si="7">D27*E27</f>
        <v>0</v>
      </c>
    </row>
    <row r="28" spans="1:8" ht="25.5" x14ac:dyDescent="0.2">
      <c r="A28" s="10">
        <v>3</v>
      </c>
      <c r="B28" s="11" t="s">
        <v>8</v>
      </c>
      <c r="C28" s="10" t="s">
        <v>6</v>
      </c>
      <c r="D28" s="12">
        <v>600</v>
      </c>
      <c r="E28" s="12"/>
      <c r="F28" s="13"/>
      <c r="G28" s="4">
        <f t="shared" si="6"/>
        <v>0</v>
      </c>
      <c r="H28" s="4">
        <f t="shared" si="7"/>
        <v>0</v>
      </c>
    </row>
    <row r="29" spans="1:8" ht="25.5" x14ac:dyDescent="0.2">
      <c r="A29" s="10">
        <v>4</v>
      </c>
      <c r="B29" s="11" t="s">
        <v>12</v>
      </c>
      <c r="C29" s="10" t="s">
        <v>4</v>
      </c>
      <c r="D29" s="12">
        <v>800</v>
      </c>
      <c r="E29" s="12"/>
      <c r="F29" s="13"/>
      <c r="G29" s="4">
        <f t="shared" si="6"/>
        <v>0</v>
      </c>
      <c r="H29" s="4">
        <f t="shared" si="7"/>
        <v>0</v>
      </c>
    </row>
    <row r="30" spans="1:8" ht="25.5" x14ac:dyDescent="0.2">
      <c r="A30" s="10">
        <v>5</v>
      </c>
      <c r="B30" s="11" t="s">
        <v>9</v>
      </c>
      <c r="C30" s="10" t="s">
        <v>5</v>
      </c>
      <c r="D30" s="12">
        <v>200</v>
      </c>
      <c r="E30" s="12"/>
      <c r="F30" s="13"/>
      <c r="G30" s="4">
        <f t="shared" si="6"/>
        <v>0</v>
      </c>
      <c r="H30" s="4">
        <f t="shared" si="7"/>
        <v>0</v>
      </c>
    </row>
    <row r="31" spans="1:8" x14ac:dyDescent="0.2">
      <c r="H31" s="14">
        <f>SUM(H26:H30)</f>
        <v>0</v>
      </c>
    </row>
  </sheetData>
  <mergeCells count="6">
    <mergeCell ref="A24:H24"/>
    <mergeCell ref="A6:H6"/>
    <mergeCell ref="A15:H15"/>
    <mergeCell ref="A1:H2"/>
    <mergeCell ref="A3:H3"/>
    <mergeCell ref="A5:H5"/>
  </mergeCells>
  <phoneticPr fontId="5" type="noConversion"/>
  <dataValidations count="1">
    <dataValidation type="list" allowBlank="1" showErrorMessage="1" sqref="F26:F30 F8:F12 F17:F21" xr:uid="{5C9A2DD5-3981-41DB-8B12-630219418086}">
      <formula1>stawkaVAT</formula1>
      <formula2>0</formula2>
    </dataValidation>
  </dataValidation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lpodrucki</dc:creator>
  <cp:lastModifiedBy>Bauer-Dołęgowska Małgorzata</cp:lastModifiedBy>
  <cp:lastPrinted>2025-05-15T10:21:49Z</cp:lastPrinted>
  <dcterms:created xsi:type="dcterms:W3CDTF">2015-06-05T18:19:34Z</dcterms:created>
  <dcterms:modified xsi:type="dcterms:W3CDTF">2026-04-07T06:32:39Z</dcterms:modified>
</cp:coreProperties>
</file>